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2129_NEUILLY-S-MARNE_ZAC_Maison-Blanche\07_PRO_DCE\3_Inge_Eco\02_Av_MBN\8_RENDU IND B\2-DCE\"/>
    </mc:Choice>
  </mc:AlternateContent>
  <xr:revisionPtr revIDLastSave="0" documentId="13_ncr:1_{D74AA37E-2567-4634-8ED7-BA2C14F0CFEB}" xr6:coauthVersionLast="47" xr6:coauthVersionMax="47" xr10:uidLastSave="{00000000-0000-0000-0000-000000000000}"/>
  <bookViews>
    <workbookView xWindow="-28920" yWindow="1680" windowWidth="29040" windowHeight="15720" tabRatio="694" xr2:uid="{8C944680-D760-43A2-9DB7-6AC982EA2FD1}"/>
  </bookViews>
  <sheets>
    <sheet name="Estim DPGF Lot 1" sheetId="15" r:id="rId1"/>
  </sheets>
  <definedNames>
    <definedName name="_xlnm.Print_Titles" localSheetId="0">'Estim DPGF Lot 1'!$1:$10</definedName>
    <definedName name="_xlnm.Print_Area" localSheetId="0">'Estim DPGF Lot 1'!$B$1:$G$52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15" l="1"/>
  <c r="C47" i="15" l="1"/>
  <c r="G31" i="15" l="1"/>
  <c r="G23" i="15"/>
  <c r="C45" i="15"/>
  <c r="C43" i="15"/>
  <c r="B43" i="15"/>
  <c r="G24" i="15"/>
  <c r="B21" i="15"/>
  <c r="B29" i="15" s="1"/>
  <c r="G17" i="15"/>
  <c r="G16" i="15"/>
  <c r="G15" i="15"/>
  <c r="G14" i="15"/>
  <c r="B45" i="15" l="1"/>
  <c r="G34" i="15"/>
  <c r="G19" i="15"/>
  <c r="G26" i="15"/>
  <c r="G47" i="15" l="1"/>
  <c r="G43" i="15"/>
  <c r="B47" i="15"/>
  <c r="G45" i="15"/>
  <c r="G50" i="15" l="1"/>
  <c r="G51" i="15" s="1"/>
  <c r="G52" i="15" s="1"/>
  <c r="H50" i="15" l="1"/>
</calcChain>
</file>

<file path=xl/sharedStrings.xml><?xml version="1.0" encoding="utf-8"?>
<sst xmlns="http://schemas.openxmlformats.org/spreadsheetml/2006/main" count="47" uniqueCount="39">
  <si>
    <t>N°</t>
  </si>
  <si>
    <t>Désignation des travaux</t>
  </si>
  <si>
    <t>U</t>
  </si>
  <si>
    <t>Prix Unitaire</t>
  </si>
  <si>
    <t>Quantités</t>
  </si>
  <si>
    <t>Total</t>
  </si>
  <si>
    <t>GÉNÉRALITÉS</t>
  </si>
  <si>
    <t>1.1</t>
  </si>
  <si>
    <t>Signalisation de chantier</t>
  </si>
  <si>
    <t>FT</t>
  </si>
  <si>
    <t>1.2</t>
  </si>
  <si>
    <t>Réalisation d'études d'exécution</t>
  </si>
  <si>
    <t>1.3</t>
  </si>
  <si>
    <t>Réalisation de DOE</t>
  </si>
  <si>
    <t>1.4</t>
  </si>
  <si>
    <t>Implantation et piquetage</t>
  </si>
  <si>
    <t>Total généralités</t>
  </si>
  <si>
    <t>2.1</t>
  </si>
  <si>
    <t>2.2</t>
  </si>
  <si>
    <t>Total éclairage</t>
  </si>
  <si>
    <t>TOTAL H.T. TRAVAUX</t>
  </si>
  <si>
    <t>RÉCAPITULATIF</t>
  </si>
  <si>
    <t>TVA 20%</t>
  </si>
  <si>
    <t>TOTAL T.T.C</t>
  </si>
  <si>
    <t>Ft</t>
  </si>
  <si>
    <t>Raccordement sur l'existant</t>
  </si>
  <si>
    <t>Grand Paris Aménagement</t>
  </si>
  <si>
    <t>ZAC Maison Blanche à Neuilly-sur-Marne (93)</t>
  </si>
  <si>
    <t>Aménagement de l'avenue de Maison Blanche - Phase 1</t>
  </si>
  <si>
    <t>Phase 1A</t>
  </si>
  <si>
    <t>DISTRIBUTION D'ÉLECTRICITÉ</t>
  </si>
  <si>
    <t>3.1</t>
  </si>
  <si>
    <t>Consignations, mise en service et essais</t>
  </si>
  <si>
    <t>ÉCLAIRAGE</t>
  </si>
  <si>
    <t>Total distribution d'électricité</t>
  </si>
  <si>
    <t>Enfouissement partie privative compris dépose câble et reprise de branchement</t>
  </si>
  <si>
    <t>3.2</t>
  </si>
  <si>
    <t>LOT 1 - ECLAIRAGE - ÉLECTRICITÉ</t>
  </si>
  <si>
    <t>DPGF
DCE1A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</si>
</sst>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#,##0.00\ &quot;€&quot;"/>
    <numFmt numFmtId="167" formatCode="#,##0.00_-_ ;#,##0.00\-_ ;&quot;&quot;"/>
    <numFmt numFmtId="168" formatCode="#,##0_,_0_0_0_-_ ;#,##0\-_,_0_0_0_ ;&quot;&quot;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 Narrow"/>
      <family val="2"/>
    </font>
    <font>
      <sz val="12"/>
      <name val="Arial Narrow"/>
      <family val="2"/>
    </font>
    <font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 Narrow"/>
      <family val="2"/>
    </font>
    <font>
      <b/>
      <sz val="14"/>
      <color indexed="10"/>
      <name val="Arial Narrow"/>
      <family val="2"/>
    </font>
    <font>
      <sz val="14"/>
      <name val="Arial Narrow"/>
      <family val="2"/>
    </font>
    <font>
      <b/>
      <u/>
      <sz val="14"/>
      <name val="Arial Narrow"/>
      <family val="2"/>
    </font>
    <font>
      <i/>
      <sz val="14"/>
      <name val="Arial Narrow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 Narrow"/>
      <family val="2"/>
    </font>
    <font>
      <sz val="14"/>
      <color rgb="FFFF0000"/>
      <name val="Arial Narrow"/>
      <family val="2"/>
    </font>
    <font>
      <b/>
      <sz val="14"/>
      <color rgb="FFFF0000"/>
      <name val="Arial Narrow"/>
      <family val="2"/>
    </font>
    <font>
      <sz val="10"/>
      <color rgb="FFFF0000"/>
      <name val="Arial"/>
      <family val="2"/>
    </font>
    <font>
      <sz val="8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49" fontId="17" fillId="0" borderId="0" applyNumberFormat="0" applyFill="0" applyBorder="0">
      <alignment vertical="top" wrapText="1"/>
    </xf>
    <xf numFmtId="167" fontId="17" fillId="0" borderId="0" applyFill="0" applyBorder="0">
      <protection locked="0"/>
    </xf>
    <xf numFmtId="168" fontId="16" fillId="0" borderId="0" applyFill="0" applyBorder="0"/>
    <xf numFmtId="0" fontId="16" fillId="0" borderId="0" applyNumberFormat="0" applyFill="0" applyBorder="0">
      <alignment horizontal="center"/>
    </xf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2" fontId="3" fillId="0" borderId="0" xfId="0" applyNumberFormat="1" applyFont="1" applyAlignment="1">
      <alignment horizontal="center"/>
    </xf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top"/>
    </xf>
    <xf numFmtId="0" fontId="9" fillId="0" borderId="1" xfId="0" applyFont="1" applyBorder="1" applyAlignment="1">
      <alignment horizontal="right" vertical="top"/>
    </xf>
    <xf numFmtId="0" fontId="19" fillId="0" borderId="2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9" fillId="0" borderId="2" xfId="0" applyFont="1" applyBorder="1" applyAlignment="1">
      <alignment horizontal="center"/>
    </xf>
    <xf numFmtId="0" fontId="7" fillId="0" borderId="0" xfId="0" applyFont="1" applyAlignment="1">
      <alignment horizontal="right" vertical="top" wrapText="1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center"/>
    </xf>
    <xf numFmtId="1" fontId="7" fillId="0" borderId="4" xfId="0" applyNumberFormat="1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top"/>
    </xf>
    <xf numFmtId="0" fontId="9" fillId="0" borderId="4" xfId="0" quotePrefix="1" applyFont="1" applyBorder="1" applyAlignment="1">
      <alignment horizontal="left" vertical="center"/>
    </xf>
    <xf numFmtId="0" fontId="7" fillId="0" borderId="5" xfId="0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0" fontId="21" fillId="0" borderId="0" xfId="11" applyNumberFormat="1" applyFont="1" applyAlignment="1">
      <alignment horizontal="left"/>
    </xf>
    <xf numFmtId="0" fontId="8" fillId="0" borderId="12" xfId="0" applyFont="1" applyBorder="1"/>
    <xf numFmtId="166" fontId="9" fillId="0" borderId="1" xfId="5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9" fillId="0" borderId="1" xfId="0" applyNumberFormat="1" applyFont="1" applyBorder="1" applyAlignment="1">
      <alignment horizontal="right"/>
    </xf>
    <xf numFmtId="44" fontId="7" fillId="0" borderId="0" xfId="8" applyNumberFormat="1" applyFont="1" applyFill="1" applyBorder="1" applyAlignment="1"/>
    <xf numFmtId="44" fontId="9" fillId="0" borderId="3" xfId="8" applyNumberFormat="1" applyFont="1" applyFill="1" applyBorder="1" applyAlignment="1">
      <alignment horizontal="right" vertical="top"/>
    </xf>
    <xf numFmtId="44" fontId="9" fillId="0" borderId="3" xfId="8" applyNumberFormat="1" applyFont="1" applyFill="1" applyBorder="1" applyAlignment="1">
      <alignment horizontal="right" vertical="center"/>
    </xf>
    <xf numFmtId="44" fontId="9" fillId="0" borderId="8" xfId="8" applyNumberFormat="1" applyFont="1" applyFill="1" applyBorder="1" applyAlignment="1">
      <alignment horizontal="right"/>
    </xf>
    <xf numFmtId="44" fontId="9" fillId="0" borderId="11" xfId="8" applyNumberFormat="1" applyFont="1" applyFill="1" applyBorder="1" applyAlignment="1">
      <alignment horizontal="right"/>
    </xf>
    <xf numFmtId="44" fontId="3" fillId="0" borderId="0" xfId="8" applyNumberFormat="1" applyFont="1" applyFill="1" applyBorder="1" applyAlignment="1">
      <alignment horizontal="center"/>
    </xf>
    <xf numFmtId="44" fontId="3" fillId="0" borderId="0" xfId="8" applyNumberFormat="1" applyFont="1" applyBorder="1" applyAlignment="1">
      <alignment horizontal="center"/>
    </xf>
    <xf numFmtId="44" fontId="0" fillId="0" borderId="0" xfId="8" applyNumberFormat="1" applyFont="1" applyAlignment="1">
      <alignment horizontal="right"/>
    </xf>
    <xf numFmtId="0" fontId="21" fillId="0" borderId="0" xfId="0" applyFont="1"/>
    <xf numFmtId="10" fontId="4" fillId="0" borderId="0" xfId="11" applyNumberFormat="1" applyFont="1"/>
    <xf numFmtId="44" fontId="4" fillId="0" borderId="0" xfId="0" applyNumberFormat="1" applyFont="1"/>
    <xf numFmtId="44" fontId="18" fillId="2" borderId="8" xfId="8" applyNumberFormat="1" applyFont="1" applyFill="1" applyBorder="1" applyAlignment="1">
      <alignment horizontal="right"/>
    </xf>
    <xf numFmtId="44" fontId="11" fillId="0" borderId="3" xfId="8" applyNumberFormat="1" applyFont="1" applyFill="1" applyBorder="1" applyAlignment="1">
      <alignment horizontal="right"/>
    </xf>
    <xf numFmtId="0" fontId="7" fillId="0" borderId="16" xfId="0" applyFont="1" applyBorder="1" applyAlignment="1">
      <alignment horizontal="left" vertical="top"/>
    </xf>
    <xf numFmtId="0" fontId="14" fillId="0" borderId="12" xfId="0" applyFont="1" applyBorder="1" applyAlignment="1">
      <alignment horizontal="right" vertical="top"/>
    </xf>
    <xf numFmtId="166" fontId="9" fillId="0" borderId="17" xfId="5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4" fontId="9" fillId="0" borderId="11" xfId="8" applyNumberFormat="1" applyFont="1" applyFill="1" applyBorder="1" applyAlignment="1">
      <alignment horizontal="right" vertical="top"/>
    </xf>
    <xf numFmtId="44" fontId="7" fillId="0" borderId="3" xfId="8" applyNumberFormat="1" applyFont="1" applyFill="1" applyBorder="1" applyAlignment="1">
      <alignment horizontal="right" vertical="top"/>
    </xf>
    <xf numFmtId="0" fontId="15" fillId="0" borderId="0" xfId="0" applyFont="1"/>
    <xf numFmtId="166" fontId="7" fillId="0" borderId="1" xfId="5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10" fontId="12" fillId="0" borderId="0" xfId="0" applyNumberFormat="1" applyFont="1" applyAlignment="1">
      <alignment horizontal="center"/>
    </xf>
    <xf numFmtId="0" fontId="13" fillId="0" borderId="12" xfId="0" applyFont="1" applyBorder="1" applyAlignment="1">
      <alignment horizontal="center" vertical="top"/>
    </xf>
    <xf numFmtId="0" fontId="7" fillId="0" borderId="1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4" fontId="9" fillId="0" borderId="14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right"/>
    </xf>
    <xf numFmtId="44" fontId="3" fillId="0" borderId="3" xfId="8" applyNumberFormat="1" applyFont="1" applyFill="1" applyBorder="1" applyAlignment="1">
      <alignment horizontal="center"/>
    </xf>
    <xf numFmtId="0" fontId="9" fillId="0" borderId="5" xfId="8" applyNumberFormat="1" applyFont="1" applyFill="1" applyBorder="1" applyAlignment="1">
      <alignment horizontal="right" vertical="top"/>
    </xf>
    <xf numFmtId="0" fontId="3" fillId="0" borderId="5" xfId="0" applyFont="1" applyBorder="1" applyAlignment="1">
      <alignment horizontal="center"/>
    </xf>
    <xf numFmtId="0" fontId="7" fillId="0" borderId="6" xfId="8" applyNumberFormat="1" applyFont="1" applyFill="1" applyBorder="1" applyAlignment="1">
      <alignment horizontal="right" vertical="top"/>
    </xf>
    <xf numFmtId="0" fontId="11" fillId="0" borderId="5" xfId="8" applyNumberFormat="1" applyFont="1" applyFill="1" applyBorder="1" applyAlignment="1">
      <alignment horizontal="right"/>
    </xf>
    <xf numFmtId="0" fontId="9" fillId="0" borderId="9" xfId="8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9" fillId="0" borderId="1" xfId="5" applyNumberFormat="1" applyFont="1" applyFill="1" applyBorder="1" applyAlignment="1">
      <alignment horizontal="center" vertical="center"/>
    </xf>
    <xf numFmtId="0" fontId="7" fillId="0" borderId="1" xfId="5" applyNumberFormat="1" applyFont="1" applyFill="1" applyBorder="1" applyAlignment="1">
      <alignment horizontal="center" vertical="center"/>
    </xf>
    <xf numFmtId="0" fontId="9" fillId="0" borderId="17" xfId="5" applyNumberFormat="1" applyFont="1" applyFill="1" applyBorder="1" applyAlignment="1">
      <alignment horizontal="center" vertical="center"/>
    </xf>
    <xf numFmtId="0" fontId="9" fillId="0" borderId="2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>
      <alignment vertical="top"/>
    </xf>
    <xf numFmtId="0" fontId="9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top"/>
    </xf>
    <xf numFmtId="14" fontId="8" fillId="0" borderId="12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4" fontId="1" fillId="0" borderId="0" xfId="0" applyNumberFormat="1" applyFont="1"/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4" fontId="9" fillId="0" borderId="8" xfId="8" applyNumberFormat="1" applyFont="1" applyBorder="1" applyAlignment="1">
      <alignment horizontal="center" vertical="center"/>
    </xf>
    <xf numFmtId="44" fontId="9" fillId="0" borderId="11" xfId="8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14" fontId="20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6">
    <cellStyle name="__iAO_Article" xfId="1" xr:uid="{5B18A05D-4B0B-4FB5-AD95-4B08FE9CE097}"/>
    <cellStyle name="__iAO_Prix" xfId="2" xr:uid="{BC255271-E715-4756-B9E9-FA2A0014ED4D}"/>
    <cellStyle name="__iAO_qte0d" xfId="3" xr:uid="{46E7B9E3-8B17-4D8A-B0E0-AF6743C1C44F}"/>
    <cellStyle name="__iAO_Unite" xfId="4" xr:uid="{0C860A33-44AD-46AE-AB72-40ADD6AD3020}"/>
    <cellStyle name="Désignation : article avec prix exporté sans description" xfId="15" xr:uid="{ACA44453-C7D0-4CAC-A658-6B29FD19362D}"/>
    <cellStyle name="Euro" xfId="5" xr:uid="{BFE114A6-13DA-42A1-98D4-E584A0053D5B}"/>
    <cellStyle name="Euro 2" xfId="6" xr:uid="{770874EC-A8AA-4E40-994E-66BEBAC1C407}"/>
    <cellStyle name="Euro 2 2" xfId="14" xr:uid="{5AD49AC5-DA58-4181-A5D6-068EB2DCF5DC}"/>
    <cellStyle name="Euro 3" xfId="13" xr:uid="{6B1CFF8E-650D-418C-9EEA-F6BC32A18463}"/>
    <cellStyle name="Milliers 2" xfId="7" xr:uid="{4BF09F21-4200-42BB-B9EC-669B5543F5BD}"/>
    <cellStyle name="Monétaire" xfId="8" builtinId="4"/>
    <cellStyle name="Monétaire 2" xfId="9" xr:uid="{41F6A185-4A94-4300-AE0C-B5F15523EDD6}"/>
    <cellStyle name="Normal" xfId="0" builtinId="0"/>
    <cellStyle name="Normal 2" xfId="10" xr:uid="{D69E67A0-8E76-4691-9E92-9EB9A7BAAFCF}"/>
    <cellStyle name="Pourcentage" xfId="11" builtinId="5"/>
    <cellStyle name="Pourcentage 2" xfId="12" xr:uid="{54D75B99-E4C3-4CAB-A97E-A48B643C6D9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FFFFFF"/>
      <rgbColor rgb="00FFB3B3"/>
      <rgbColor rgb="0000FF00"/>
      <rgbColor rgb="006D74F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DDE"/>
      <rgbColor rgb="00E8D1FF"/>
      <rgbColor rgb="00FFC78F"/>
      <rgbColor rgb="003366FF"/>
      <rgbColor rgb="0033CCCC"/>
      <rgbColor rgb="0099CC00"/>
      <rgbColor rgb="00FFEFAB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C7963-917C-452A-BE5A-78DDCB9113C6}">
  <dimension ref="B1:K57"/>
  <sheetViews>
    <sheetView tabSelected="1" view="pageBreakPreview" zoomScale="55" zoomScaleNormal="55" zoomScaleSheetLayoutView="55" zoomScalePageLayoutView="70" workbookViewId="0">
      <selection activeCell="L38" sqref="L38"/>
    </sheetView>
  </sheetViews>
  <sheetFormatPr baseColWidth="10" defaultColWidth="9.140625" defaultRowHeight="12.75" outlineLevelRow="2" outlineLevelCol="1" x14ac:dyDescent="0.2"/>
  <cols>
    <col min="1" max="1" width="5.140625" customWidth="1"/>
    <col min="2" max="2" width="7.7109375" style="2" bestFit="1" customWidth="1"/>
    <col min="3" max="3" width="73.5703125" customWidth="1"/>
    <col min="4" max="4" width="2.5703125" customWidth="1"/>
    <col min="5" max="5" width="13.28515625" style="4" bestFit="1" customWidth="1"/>
    <col min="6" max="6" width="9.7109375" style="4" customWidth="1" outlineLevel="1"/>
    <col min="7" max="7" width="17.42578125" style="42" customWidth="1" outlineLevel="1"/>
    <col min="8" max="8" width="13.85546875" bestFit="1" customWidth="1"/>
    <col min="9" max="9" width="12.28515625" customWidth="1"/>
    <col min="10" max="10" width="16.85546875" customWidth="1"/>
    <col min="11" max="11" width="16" bestFit="1" customWidth="1"/>
    <col min="12" max="249" width="11.42578125" customWidth="1"/>
  </cols>
  <sheetData>
    <row r="1" spans="2:10" s="7" customFormat="1" ht="18" x14ac:dyDescent="0.25">
      <c r="B1" s="106" t="s">
        <v>26</v>
      </c>
      <c r="C1" s="106"/>
      <c r="D1" s="106"/>
      <c r="E1" s="106"/>
      <c r="F1" s="106"/>
      <c r="G1" s="106"/>
      <c r="H1" s="3"/>
    </row>
    <row r="2" spans="2:10" ht="18" x14ac:dyDescent="0.25">
      <c r="B2" s="106" t="s">
        <v>27</v>
      </c>
      <c r="C2" s="106"/>
      <c r="D2" s="106"/>
      <c r="E2" s="106"/>
      <c r="F2" s="106"/>
      <c r="G2" s="106"/>
    </row>
    <row r="3" spans="2:10" ht="18" customHeight="1" x14ac:dyDescent="0.25">
      <c r="B3" s="106" t="s">
        <v>28</v>
      </c>
      <c r="C3" s="106"/>
      <c r="D3" s="106"/>
      <c r="E3" s="106"/>
      <c r="F3" s="106"/>
      <c r="G3" s="106"/>
    </row>
    <row r="4" spans="2:10" ht="18" x14ac:dyDescent="0.25">
      <c r="B4" s="14"/>
      <c r="C4" s="15"/>
      <c r="D4" s="15"/>
      <c r="E4" s="15"/>
      <c r="F4" s="15"/>
      <c r="G4" s="35"/>
    </row>
    <row r="5" spans="2:10" ht="42" customHeight="1" x14ac:dyDescent="0.25">
      <c r="B5" s="107" t="s">
        <v>38</v>
      </c>
      <c r="C5" s="106"/>
      <c r="D5" s="106"/>
      <c r="E5" s="106"/>
      <c r="F5" s="106"/>
      <c r="G5" s="106"/>
    </row>
    <row r="6" spans="2:10" ht="18" x14ac:dyDescent="0.25">
      <c r="B6" s="106" t="s">
        <v>37</v>
      </c>
      <c r="C6" s="106"/>
      <c r="D6" s="106"/>
      <c r="E6" s="106"/>
      <c r="F6" s="106"/>
      <c r="G6" s="106"/>
    </row>
    <row r="7" spans="2:10" ht="18.75" thickBot="1" x14ac:dyDescent="0.3">
      <c r="B7" s="105">
        <v>46080</v>
      </c>
      <c r="C7" s="105"/>
      <c r="D7" s="105"/>
      <c r="E7" s="105"/>
      <c r="F7" s="105"/>
      <c r="G7" s="105"/>
    </row>
    <row r="8" spans="2:10" ht="18.75" thickBot="1" x14ac:dyDescent="0.3">
      <c r="B8" s="84"/>
      <c r="C8" s="29"/>
      <c r="D8" s="29"/>
      <c r="E8" s="29"/>
      <c r="F8" s="87" t="s">
        <v>29</v>
      </c>
      <c r="G8" s="88"/>
    </row>
    <row r="9" spans="2:10" s="6" customFormat="1" ht="12.6" customHeight="1" x14ac:dyDescent="0.2">
      <c r="B9" s="97" t="s">
        <v>0</v>
      </c>
      <c r="C9" s="99" t="s">
        <v>1</v>
      </c>
      <c r="D9" s="101" t="s">
        <v>2</v>
      </c>
      <c r="E9" s="103" t="s">
        <v>3</v>
      </c>
      <c r="F9" s="103" t="s">
        <v>4</v>
      </c>
      <c r="G9" s="95" t="s">
        <v>5</v>
      </c>
      <c r="H9" s="43"/>
    </row>
    <row r="10" spans="2:10" s="6" customFormat="1" ht="20.100000000000001" customHeight="1" thickBot="1" x14ac:dyDescent="0.25">
      <c r="B10" s="98"/>
      <c r="C10" s="100"/>
      <c r="D10" s="102"/>
      <c r="E10" s="104"/>
      <c r="F10" s="104"/>
      <c r="G10" s="96"/>
      <c r="J10" s="86"/>
    </row>
    <row r="11" spans="2:10" ht="18" x14ac:dyDescent="0.2">
      <c r="B11" s="19"/>
      <c r="C11" s="23"/>
      <c r="D11" s="80"/>
      <c r="E11" s="10"/>
      <c r="F11" s="10"/>
      <c r="G11" s="36"/>
    </row>
    <row r="12" spans="2:10" s="6" customFormat="1" ht="18" x14ac:dyDescent="0.2">
      <c r="B12" s="20">
        <v>1</v>
      </c>
      <c r="C12" s="9" t="s">
        <v>6</v>
      </c>
      <c r="D12" s="81"/>
      <c r="E12" s="10"/>
      <c r="F12" s="10"/>
      <c r="G12" s="36"/>
    </row>
    <row r="13" spans="2:10" ht="18" outlineLevel="1" x14ac:dyDescent="0.2">
      <c r="B13" s="18"/>
      <c r="C13" s="11"/>
      <c r="D13" s="81"/>
      <c r="E13" s="10"/>
      <c r="F13" s="10"/>
      <c r="G13" s="36"/>
    </row>
    <row r="14" spans="2:10" s="8" customFormat="1" ht="18" outlineLevel="2" x14ac:dyDescent="0.2">
      <c r="B14" s="18" t="s">
        <v>7</v>
      </c>
      <c r="C14" s="79" t="s">
        <v>8</v>
      </c>
      <c r="D14" s="51" t="s">
        <v>9</v>
      </c>
      <c r="E14" s="30"/>
      <c r="F14" s="76">
        <v>0.85</v>
      </c>
      <c r="G14" s="37">
        <f>E14*F14</f>
        <v>0</v>
      </c>
      <c r="H14" s="6"/>
    </row>
    <row r="15" spans="2:10" s="8" customFormat="1" ht="18" outlineLevel="2" x14ac:dyDescent="0.2">
      <c r="B15" s="18" t="s">
        <v>10</v>
      </c>
      <c r="C15" s="79" t="s">
        <v>11</v>
      </c>
      <c r="D15" s="51" t="s">
        <v>9</v>
      </c>
      <c r="E15" s="30"/>
      <c r="F15" s="76">
        <v>0.85</v>
      </c>
      <c r="G15" s="37">
        <f>E15*F15</f>
        <v>0</v>
      </c>
      <c r="H15" s="6"/>
    </row>
    <row r="16" spans="2:10" s="8" customFormat="1" ht="18" outlineLevel="2" x14ac:dyDescent="0.2">
      <c r="B16" s="18" t="s">
        <v>12</v>
      </c>
      <c r="C16" s="12" t="s">
        <v>13</v>
      </c>
      <c r="D16" s="51" t="s">
        <v>9</v>
      </c>
      <c r="E16" s="30"/>
      <c r="F16" s="76">
        <v>0.85</v>
      </c>
      <c r="G16" s="37">
        <f>E16*F16</f>
        <v>0</v>
      </c>
      <c r="H16" s="6"/>
    </row>
    <row r="17" spans="2:8" s="8" customFormat="1" ht="18" outlineLevel="2" x14ac:dyDescent="0.2">
      <c r="B17" s="18" t="s">
        <v>14</v>
      </c>
      <c r="C17" s="79" t="s">
        <v>15</v>
      </c>
      <c r="D17" s="51" t="s">
        <v>9</v>
      </c>
      <c r="E17" s="30"/>
      <c r="F17" s="76">
        <v>0.85</v>
      </c>
      <c r="G17" s="37">
        <f>E17*F17</f>
        <v>0</v>
      </c>
      <c r="H17" s="6"/>
    </row>
    <row r="18" spans="2:8" ht="18" outlineLevel="1" x14ac:dyDescent="0.2">
      <c r="B18" s="20"/>
      <c r="C18" s="9"/>
      <c r="D18" s="51"/>
      <c r="E18" s="22"/>
      <c r="F18" s="75"/>
      <c r="G18" s="36"/>
    </row>
    <row r="19" spans="2:8" s="54" customFormat="1" ht="18" x14ac:dyDescent="0.2">
      <c r="B19" s="21"/>
      <c r="C19" s="13" t="s">
        <v>16</v>
      </c>
      <c r="D19" s="82"/>
      <c r="E19" s="55"/>
      <c r="F19" s="77"/>
      <c r="G19" s="53">
        <f>SUM(G13:G17)</f>
        <v>0</v>
      </c>
      <c r="H19" s="28"/>
    </row>
    <row r="20" spans="2:8" s="54" customFormat="1" ht="18" x14ac:dyDescent="0.2">
      <c r="B20" s="21"/>
      <c r="C20" s="17"/>
      <c r="D20" s="82"/>
      <c r="E20" s="55"/>
      <c r="F20" s="77"/>
      <c r="G20" s="53"/>
    </row>
    <row r="21" spans="2:8" s="6" customFormat="1" ht="18" x14ac:dyDescent="0.25">
      <c r="B21" s="20">
        <f>B12+1</f>
        <v>2</v>
      </c>
      <c r="C21" s="14" t="s">
        <v>33</v>
      </c>
      <c r="D21" s="81"/>
      <c r="E21" s="10"/>
      <c r="F21" s="10"/>
      <c r="G21" s="36"/>
    </row>
    <row r="22" spans="2:8" ht="18" outlineLevel="1" x14ac:dyDescent="0.2">
      <c r="B22" s="18"/>
      <c r="C22" s="11"/>
      <c r="D22" s="81"/>
      <c r="E22" s="10"/>
      <c r="F22" s="10"/>
      <c r="G22" s="36"/>
    </row>
    <row r="23" spans="2:8" s="8" customFormat="1" ht="18" outlineLevel="1" x14ac:dyDescent="0.2">
      <c r="B23" s="24" t="s">
        <v>17</v>
      </c>
      <c r="C23" s="12" t="s">
        <v>25</v>
      </c>
      <c r="D23" s="51" t="s">
        <v>24</v>
      </c>
      <c r="E23" s="30"/>
      <c r="F23" s="76">
        <v>1</v>
      </c>
      <c r="G23" s="37">
        <f>E23*F23</f>
        <v>0</v>
      </c>
      <c r="H23" s="6"/>
    </row>
    <row r="24" spans="2:8" s="8" customFormat="1" ht="18" outlineLevel="1" x14ac:dyDescent="0.2">
      <c r="B24" s="24" t="s">
        <v>18</v>
      </c>
      <c r="C24" s="12" t="s">
        <v>32</v>
      </c>
      <c r="D24" s="51" t="s">
        <v>24</v>
      </c>
      <c r="E24" s="30"/>
      <c r="F24" s="76">
        <v>1</v>
      </c>
      <c r="G24" s="37">
        <f>E24*F24</f>
        <v>0</v>
      </c>
      <c r="H24" s="6"/>
    </row>
    <row r="25" spans="2:8" ht="18" outlineLevel="1" x14ac:dyDescent="0.2">
      <c r="B25" s="20"/>
      <c r="C25" s="9"/>
      <c r="D25" s="51"/>
      <c r="E25" s="22"/>
      <c r="F25" s="75"/>
      <c r="G25" s="36"/>
    </row>
    <row r="26" spans="2:8" s="54" customFormat="1" ht="18" x14ac:dyDescent="0.2">
      <c r="B26" s="21"/>
      <c r="C26" s="13" t="s">
        <v>19</v>
      </c>
      <c r="D26" s="82"/>
      <c r="E26" s="55"/>
      <c r="F26" s="77"/>
      <c r="G26" s="53">
        <f>SUM(G23:G25)</f>
        <v>0</v>
      </c>
      <c r="H26" s="28"/>
    </row>
    <row r="27" spans="2:8" s="54" customFormat="1" ht="18" x14ac:dyDescent="0.2">
      <c r="B27" s="21"/>
      <c r="C27" s="17"/>
      <c r="D27" s="82"/>
      <c r="E27" s="55"/>
      <c r="F27" s="77"/>
      <c r="G27" s="53"/>
    </row>
    <row r="28" spans="2:8" s="54" customFormat="1" ht="18" x14ac:dyDescent="0.2">
      <c r="B28" s="21"/>
      <c r="C28" s="17"/>
      <c r="D28" s="82"/>
      <c r="E28" s="55"/>
      <c r="F28" s="77"/>
      <c r="G28" s="53"/>
    </row>
    <row r="29" spans="2:8" s="6" customFormat="1" ht="18" x14ac:dyDescent="0.25">
      <c r="B29" s="20">
        <f>B21+1</f>
        <v>3</v>
      </c>
      <c r="C29" s="14" t="s">
        <v>30</v>
      </c>
      <c r="D29" s="81"/>
      <c r="E29" s="10"/>
      <c r="F29" s="10"/>
      <c r="G29" s="36"/>
    </row>
    <row r="30" spans="2:8" ht="18" outlineLevel="1" x14ac:dyDescent="0.2">
      <c r="B30" s="18"/>
      <c r="C30" s="11"/>
      <c r="D30" s="81"/>
      <c r="E30" s="10"/>
      <c r="F30" s="10"/>
      <c r="G30" s="36"/>
    </row>
    <row r="31" spans="2:8" s="8" customFormat="1" ht="18" outlineLevel="1" x14ac:dyDescent="0.2">
      <c r="B31" s="24" t="s">
        <v>31</v>
      </c>
      <c r="C31" s="12" t="s">
        <v>25</v>
      </c>
      <c r="D31" s="51" t="s">
        <v>24</v>
      </c>
      <c r="E31" s="30"/>
      <c r="F31" s="76">
        <v>1</v>
      </c>
      <c r="G31" s="37">
        <f>E31*F31</f>
        <v>0</v>
      </c>
      <c r="H31" s="6"/>
    </row>
    <row r="32" spans="2:8" s="6" customFormat="1" ht="37.15" customHeight="1" outlineLevel="1" x14ac:dyDescent="0.2">
      <c r="B32" s="24" t="s">
        <v>36</v>
      </c>
      <c r="C32" s="12" t="s">
        <v>35</v>
      </c>
      <c r="D32" s="51" t="s">
        <v>2</v>
      </c>
      <c r="E32" s="30"/>
      <c r="F32" s="76">
        <v>23</v>
      </c>
      <c r="G32" s="37">
        <f t="shared" ref="G32" si="0">E32*F32</f>
        <v>0</v>
      </c>
    </row>
    <row r="33" spans="2:11" ht="18" outlineLevel="1" x14ac:dyDescent="0.2">
      <c r="B33" s="20"/>
      <c r="C33" s="9"/>
      <c r="D33" s="51"/>
      <c r="E33" s="22"/>
      <c r="F33" s="75"/>
      <c r="G33" s="36"/>
    </row>
    <row r="34" spans="2:11" s="54" customFormat="1" ht="18" x14ac:dyDescent="0.2">
      <c r="B34" s="21"/>
      <c r="C34" s="13" t="s">
        <v>34</v>
      </c>
      <c r="D34" s="82"/>
      <c r="E34" s="55"/>
      <c r="F34" s="77"/>
      <c r="G34" s="53">
        <f>SUM(G31:G33)</f>
        <v>0</v>
      </c>
      <c r="H34" s="28"/>
    </row>
    <row r="35" spans="2:11" s="54" customFormat="1" ht="18" x14ac:dyDescent="0.2">
      <c r="B35" s="21"/>
      <c r="C35" s="17"/>
      <c r="D35" s="82"/>
      <c r="E35" s="55"/>
      <c r="F35" s="77"/>
      <c r="G35" s="53"/>
    </row>
    <row r="36" spans="2:11" s="54" customFormat="1" ht="18" x14ac:dyDescent="0.2">
      <c r="B36" s="21"/>
      <c r="C36" s="17"/>
      <c r="D36" s="82"/>
      <c r="E36" s="55"/>
      <c r="F36" s="77"/>
      <c r="G36" s="53"/>
    </row>
    <row r="37" spans="2:11" s="3" customFormat="1" ht="19.5" thickBot="1" x14ac:dyDescent="0.25">
      <c r="B37" s="48"/>
      <c r="C37" s="49"/>
      <c r="D37" s="83"/>
      <c r="E37" s="50"/>
      <c r="F37" s="78"/>
      <c r="G37" s="52"/>
    </row>
    <row r="38" spans="2:11" s="3" customFormat="1" ht="18" customHeight="1" x14ac:dyDescent="0.2">
      <c r="B38" s="89" t="s">
        <v>21</v>
      </c>
      <c r="C38" s="90"/>
      <c r="D38" s="90"/>
      <c r="E38" s="90"/>
      <c r="F38" s="90"/>
      <c r="G38" s="90"/>
    </row>
    <row r="39" spans="2:11" s="3" customFormat="1" ht="15" x14ac:dyDescent="0.2">
      <c r="B39" s="91"/>
      <c r="C39" s="92"/>
      <c r="D39" s="92"/>
      <c r="E39" s="92"/>
      <c r="F39" s="92"/>
      <c r="G39" s="92"/>
    </row>
    <row r="40" spans="2:11" s="3" customFormat="1" ht="15.75" thickBot="1" x14ac:dyDescent="0.25">
      <c r="B40" s="93"/>
      <c r="C40" s="94"/>
      <c r="D40" s="94"/>
      <c r="E40" s="94"/>
      <c r="F40" s="94"/>
      <c r="G40" s="94"/>
    </row>
    <row r="41" spans="2:11" ht="18.75" thickBot="1" x14ac:dyDescent="0.3">
      <c r="B41" s="84"/>
      <c r="C41" s="29"/>
      <c r="D41" s="29"/>
      <c r="E41" s="29"/>
      <c r="F41" s="87" t="s">
        <v>29</v>
      </c>
      <c r="G41" s="88"/>
    </row>
    <row r="42" spans="2:11" s="3" customFormat="1" ht="18" x14ac:dyDescent="0.25">
      <c r="B42" s="59"/>
      <c r="C42" s="62"/>
      <c r="D42" s="32"/>
      <c r="E42" s="65"/>
      <c r="F42" s="31"/>
      <c r="G42" s="38"/>
      <c r="H42"/>
      <c r="I42"/>
    </row>
    <row r="43" spans="2:11" s="3" customFormat="1" ht="18" x14ac:dyDescent="0.25">
      <c r="B43" s="60">
        <f>B12</f>
        <v>1</v>
      </c>
      <c r="C43" s="25" t="str">
        <f>C12</f>
        <v>GÉNÉRALITÉS</v>
      </c>
      <c r="D43" s="32"/>
      <c r="E43" s="66"/>
      <c r="F43" s="70"/>
      <c r="G43" s="36">
        <f>G19</f>
        <v>0</v>
      </c>
      <c r="H43" s="45"/>
      <c r="I43" s="44"/>
      <c r="J43" s="44"/>
      <c r="K43" s="44"/>
    </row>
    <row r="44" spans="2:11" s="3" customFormat="1" ht="15.75" x14ac:dyDescent="0.25">
      <c r="B44" s="85"/>
      <c r="C44" s="63"/>
      <c r="D44" s="1"/>
      <c r="E44" s="67"/>
      <c r="F44" s="71"/>
      <c r="G44" s="69"/>
    </row>
    <row r="45" spans="2:11" s="3" customFormat="1" ht="18" x14ac:dyDescent="0.25">
      <c r="B45" s="60">
        <f>B21</f>
        <v>2</v>
      </c>
      <c r="C45" s="25" t="str">
        <f>C21</f>
        <v>ÉCLAIRAGE</v>
      </c>
      <c r="D45" s="32"/>
      <c r="E45" s="66"/>
      <c r="F45" s="70"/>
      <c r="G45" s="36">
        <f>G26</f>
        <v>0</v>
      </c>
      <c r="I45" s="44"/>
      <c r="J45" s="44"/>
      <c r="K45" s="44"/>
    </row>
    <row r="46" spans="2:11" s="3" customFormat="1" ht="15.75" x14ac:dyDescent="0.25">
      <c r="B46" s="85"/>
      <c r="C46" s="63"/>
      <c r="D46" s="1"/>
      <c r="E46" s="67"/>
      <c r="F46" s="71"/>
      <c r="G46" s="69"/>
    </row>
    <row r="47" spans="2:11" s="3" customFormat="1" ht="18" x14ac:dyDescent="0.25">
      <c r="B47" s="60">
        <f>B29</f>
        <v>3</v>
      </c>
      <c r="C47" s="25" t="str">
        <f>C29</f>
        <v>DISTRIBUTION D'ÉLECTRICITÉ</v>
      </c>
      <c r="D47" s="32"/>
      <c r="E47" s="66"/>
      <c r="F47" s="70"/>
      <c r="G47" s="36">
        <f>G34</f>
        <v>0</v>
      </c>
      <c r="I47" s="44"/>
      <c r="J47" s="44"/>
      <c r="K47" s="44"/>
    </row>
    <row r="48" spans="2:11" s="3" customFormat="1" ht="15.75" x14ac:dyDescent="0.25">
      <c r="B48" s="85"/>
      <c r="C48" s="63"/>
      <c r="D48" s="1"/>
      <c r="E48" s="67"/>
      <c r="F48" s="71"/>
      <c r="G48" s="69"/>
    </row>
    <row r="49" spans="2:11" s="3" customFormat="1" ht="16.5" thickBot="1" x14ac:dyDescent="0.3">
      <c r="B49" s="85"/>
      <c r="C49" s="64"/>
      <c r="D49" s="1"/>
      <c r="E49" s="67"/>
      <c r="F49" s="71"/>
      <c r="G49" s="69"/>
    </row>
    <row r="50" spans="2:11" s="3" customFormat="1" ht="20.25" x14ac:dyDescent="0.3">
      <c r="B50" s="60"/>
      <c r="C50" s="56" t="s">
        <v>20</v>
      </c>
      <c r="D50" s="26"/>
      <c r="E50" s="65"/>
      <c r="F50" s="72"/>
      <c r="G50" s="46">
        <f>SUM(G42:G49)</f>
        <v>0</v>
      </c>
      <c r="H50" s="28" t="e">
        <f>IF(G50+#REF!=#REF!,TRUE,FALSE)</f>
        <v>#REF!</v>
      </c>
      <c r="I50" s="44"/>
      <c r="K50" s="45"/>
    </row>
    <row r="51" spans="2:11" s="3" customFormat="1" ht="18.75" x14ac:dyDescent="0.3">
      <c r="B51" s="60"/>
      <c r="C51" s="57" t="s">
        <v>22</v>
      </c>
      <c r="D51" s="16"/>
      <c r="E51" s="34"/>
      <c r="F51" s="73"/>
      <c r="G51" s="47">
        <f>0.2*G50</f>
        <v>0</v>
      </c>
      <c r="K51" s="44"/>
    </row>
    <row r="52" spans="2:11" s="3" customFormat="1" ht="18.75" thickBot="1" x14ac:dyDescent="0.3">
      <c r="B52" s="61"/>
      <c r="C52" s="58" t="s">
        <v>23</v>
      </c>
      <c r="D52" s="27"/>
      <c r="E52" s="68"/>
      <c r="F52" s="74"/>
      <c r="G52" s="39">
        <f>G51+G50</f>
        <v>0</v>
      </c>
    </row>
    <row r="53" spans="2:11" s="3" customFormat="1" ht="15.75" x14ac:dyDescent="0.25">
      <c r="B53" s="1"/>
      <c r="C53" s="1"/>
      <c r="D53" s="1"/>
      <c r="E53" s="5"/>
      <c r="F53" s="33"/>
      <c r="G53" s="40"/>
    </row>
    <row r="54" spans="2:11" s="3" customFormat="1" ht="15.75" x14ac:dyDescent="0.25">
      <c r="B54" s="1"/>
      <c r="C54" s="1"/>
      <c r="D54" s="1"/>
      <c r="E54" s="5"/>
      <c r="F54" s="33"/>
      <c r="G54" s="40"/>
    </row>
    <row r="55" spans="2:11" s="3" customFormat="1" ht="15.75" x14ac:dyDescent="0.25">
      <c r="B55" s="1"/>
      <c r="C55" s="1"/>
      <c r="D55" s="1"/>
      <c r="E55" s="5"/>
      <c r="F55" s="33"/>
      <c r="G55" s="40"/>
    </row>
    <row r="56" spans="2:11" s="3" customFormat="1" ht="15.75" x14ac:dyDescent="0.25">
      <c r="B56" s="1"/>
      <c r="C56" s="1"/>
      <c r="D56" s="1"/>
      <c r="E56" s="5"/>
      <c r="F56" s="33"/>
      <c r="G56" s="41"/>
    </row>
    <row r="57" spans="2:11" s="3" customFormat="1" ht="15.75" x14ac:dyDescent="0.25">
      <c r="B57" s="1"/>
      <c r="C57" s="1"/>
      <c r="D57" s="1"/>
      <c r="E57" s="5"/>
      <c r="F57" s="33"/>
      <c r="G57" s="41"/>
    </row>
  </sheetData>
  <mergeCells count="15">
    <mergeCell ref="F8:G8"/>
    <mergeCell ref="F9:F10"/>
    <mergeCell ref="B7:G7"/>
    <mergeCell ref="B1:G1"/>
    <mergeCell ref="B2:G2"/>
    <mergeCell ref="B3:G3"/>
    <mergeCell ref="B5:G5"/>
    <mergeCell ref="B6:G6"/>
    <mergeCell ref="F41:G41"/>
    <mergeCell ref="B38:G40"/>
    <mergeCell ref="G9:G10"/>
    <mergeCell ref="B9:B10"/>
    <mergeCell ref="C9:C10"/>
    <mergeCell ref="D9:D10"/>
    <mergeCell ref="E9:E10"/>
  </mergeCells>
  <phoneticPr fontId="1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1" fitToHeight="0" orientation="portrait" r:id="rId1"/>
  <headerFooter alignWithMargins="0">
    <oddHeader>&amp;L&amp;14DPGF
Phase DCE1A
LOT 1&amp;CZAC Maison Blanche
Aménagement de l'Avenue de Maison Blanche Nord</oddHeader>
    <oddFooter>&amp;L&amp;14ARCHIKUBIK - CDP - IGREC - ATM - CONCEPTO&amp;R&amp;"Arial,Italique"&amp;14&amp;P/&amp;N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DF5D6E820194F9F51908F13DCCC33" ma:contentTypeVersion="14" ma:contentTypeDescription="Crée un document." ma:contentTypeScope="" ma:versionID="48068f2d156dd2e299e8c1f760321fa8">
  <xsd:schema xmlns:xsd="http://www.w3.org/2001/XMLSchema" xmlns:xs="http://www.w3.org/2001/XMLSchema" xmlns:p="http://schemas.microsoft.com/office/2006/metadata/properties" xmlns:ns2="699c3847-5e1a-4674-b432-ee92adb1fe38" xmlns:ns3="86f0a737-7185-4226-8d73-86b06a2125ea" targetNamespace="http://schemas.microsoft.com/office/2006/metadata/properties" ma:root="true" ma:fieldsID="495a8a1f5e1234a9d1ef9f7d2c6972f3" ns2:_="" ns3:_="">
    <xsd:import namespace="699c3847-5e1a-4674-b432-ee92adb1fe38"/>
    <xsd:import namespace="86f0a737-7185-4226-8d73-86b06a212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9c3847-5e1a-4674-b432-ee92adb1fe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9993352-c1cc-41b2-88ff-ab5beb886a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0a737-7185-4226-8d73-86b06a2125e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d0e600a-2064-4533-85fc-cb5a88c2f2e7}" ma:internalName="TaxCatchAll" ma:showField="CatchAllData" ma:web="86f0a737-7185-4226-8d73-86b06a212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9c3847-5e1a-4674-b432-ee92adb1fe38">
      <Terms xmlns="http://schemas.microsoft.com/office/infopath/2007/PartnerControls"/>
    </lcf76f155ced4ddcb4097134ff3c332f>
    <TaxCatchAll xmlns="86f0a737-7185-4226-8d73-86b06a2125e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FE3D59-A2A4-4878-B6D9-F209E7FB09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9c3847-5e1a-4674-b432-ee92adb1fe38"/>
    <ds:schemaRef ds:uri="86f0a737-7185-4226-8d73-86b06a212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6F23DF-3AD5-40A2-B73A-A0D926B94E66}">
  <ds:schemaRefs>
    <ds:schemaRef ds:uri="699c3847-5e1a-4674-b432-ee92adb1fe38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6f0a737-7185-4226-8d73-86b06a2125ea"/>
  </ds:schemaRefs>
</ds:datastoreItem>
</file>

<file path=customXml/itemProps3.xml><?xml version="1.0" encoding="utf-8"?>
<ds:datastoreItem xmlns:ds="http://schemas.openxmlformats.org/officeDocument/2006/customXml" ds:itemID="{C15BBD3C-BA6A-4762-900B-0A28B2ADED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Estim DPGF Lot 1</vt:lpstr>
      <vt:lpstr>'Estim DPGF Lot 1'!Impression_des_titres</vt:lpstr>
      <vt:lpstr>'Estim DPGF Lot 1'!Zone_d_impression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818</dc:creator>
  <cp:keywords/>
  <dc:description/>
  <cp:lastModifiedBy>Jade MARMORAT</cp:lastModifiedBy>
  <cp:revision/>
  <cp:lastPrinted>2026-02-06T17:45:09Z</cp:lastPrinted>
  <dcterms:created xsi:type="dcterms:W3CDTF">2000-02-22T13:20:06Z</dcterms:created>
  <dcterms:modified xsi:type="dcterms:W3CDTF">2026-02-27T10:19:44Z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0x010100FAADF5D6E820194F9F51908F13DCCC33</vt:lpwstr>
  </property>
  <property fmtid="{D5CDD505-2E9C-101B-9397-08002B2CF9AE}" pid="3" name="MediaServiceImageTags">
    <vt:lpwstr/>
  </property>
</Properties>
</file>